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Q44" i="1"/>
  <c r="Q45"/>
  <c r="Q46"/>
  <c r="Q47"/>
  <c r="Q48"/>
  <c r="Q49"/>
  <c r="Q50"/>
  <c r="Q51"/>
  <c r="Q52"/>
  <c r="Q53"/>
  <c r="Q43"/>
  <c r="O44"/>
  <c r="P44"/>
  <c r="O45"/>
  <c r="P45"/>
  <c r="O46"/>
  <c r="P46"/>
  <c r="O47"/>
  <c r="P47"/>
  <c r="O48"/>
  <c r="P48"/>
  <c r="O49"/>
  <c r="P49"/>
  <c r="O50"/>
  <c r="P50"/>
  <c r="O51"/>
  <c r="P51"/>
  <c r="O52"/>
  <c r="P52"/>
  <c r="O53"/>
  <c r="P53"/>
  <c r="P43"/>
  <c r="O43"/>
  <c r="N44"/>
  <c r="N45"/>
  <c r="N46"/>
  <c r="N47"/>
  <c r="N48"/>
  <c r="N49"/>
  <c r="N50"/>
  <c r="N51"/>
  <c r="N52"/>
  <c r="N53"/>
  <c r="N43"/>
  <c r="M44"/>
  <c r="M45"/>
  <c r="M46"/>
  <c r="M47"/>
  <c r="M48"/>
  <c r="M49"/>
  <c r="M50"/>
  <c r="M51"/>
  <c r="M52"/>
  <c r="M53"/>
  <c r="M43"/>
  <c r="L44"/>
  <c r="L45"/>
  <c r="L46"/>
  <c r="L47"/>
  <c r="L48"/>
  <c r="L49"/>
  <c r="L50"/>
  <c r="L51"/>
  <c r="L52"/>
  <c r="L53"/>
  <c r="L43"/>
  <c r="K44"/>
  <c r="K45"/>
  <c r="K46"/>
  <c r="K47"/>
  <c r="K48"/>
  <c r="K49"/>
  <c r="K50"/>
  <c r="K51"/>
  <c r="K52"/>
  <c r="K53"/>
  <c r="K43"/>
  <c r="J44"/>
  <c r="J45"/>
  <c r="J46"/>
  <c r="J47"/>
  <c r="J48"/>
  <c r="J49"/>
  <c r="J50"/>
  <c r="J51"/>
  <c r="J52"/>
  <c r="J53"/>
  <c r="J43"/>
  <c r="I44"/>
  <c r="I45"/>
  <c r="I46"/>
  <c r="I47"/>
  <c r="I48"/>
  <c r="I49"/>
  <c r="I50"/>
  <c r="I51"/>
  <c r="I52"/>
  <c r="I53"/>
  <c r="I43"/>
  <c r="H44"/>
  <c r="H45"/>
  <c r="H46"/>
  <c r="H47"/>
  <c r="H48"/>
  <c r="H49"/>
  <c r="H50"/>
  <c r="H51"/>
  <c r="H52"/>
  <c r="H53"/>
  <c r="H43"/>
  <c r="B44"/>
  <c r="C44"/>
  <c r="D44"/>
  <c r="E44"/>
  <c r="F44"/>
  <c r="G44"/>
  <c r="B45"/>
  <c r="C45"/>
  <c r="D45"/>
  <c r="E45"/>
  <c r="F45"/>
  <c r="G45"/>
  <c r="B46"/>
  <c r="C46"/>
  <c r="D46"/>
  <c r="E46"/>
  <c r="F46"/>
  <c r="G46"/>
  <c r="B47"/>
  <c r="C47"/>
  <c r="D47"/>
  <c r="E47"/>
  <c r="F47"/>
  <c r="G47"/>
  <c r="B48"/>
  <c r="C48"/>
  <c r="D48"/>
  <c r="E48"/>
  <c r="F48"/>
  <c r="G48"/>
  <c r="B49"/>
  <c r="C49"/>
  <c r="D49"/>
  <c r="E49"/>
  <c r="F49"/>
  <c r="G49"/>
  <c r="B50"/>
  <c r="C50"/>
  <c r="D50"/>
  <c r="E50"/>
  <c r="F50"/>
  <c r="G50"/>
  <c r="B51"/>
  <c r="C51"/>
  <c r="D51"/>
  <c r="E51"/>
  <c r="F51"/>
  <c r="G51"/>
  <c r="B52"/>
  <c r="C52"/>
  <c r="D52"/>
  <c r="E52"/>
  <c r="F52"/>
  <c r="G52"/>
  <c r="B53"/>
  <c r="C53"/>
  <c r="D53"/>
  <c r="E53"/>
  <c r="F53"/>
  <c r="G53"/>
  <c r="C43"/>
  <c r="D43"/>
  <c r="E43"/>
  <c r="F43"/>
  <c r="G43"/>
  <c r="B43"/>
  <c r="Q16"/>
  <c r="Q17"/>
  <c r="Q18"/>
  <c r="Q19"/>
  <c r="Q20"/>
  <c r="Q21"/>
  <c r="Q22"/>
  <c r="Q23"/>
  <c r="Q24"/>
  <c r="Q25"/>
  <c r="Q15"/>
  <c r="O16"/>
  <c r="P16"/>
  <c r="O17"/>
  <c r="P17"/>
  <c r="O18"/>
  <c r="P18"/>
  <c r="O19"/>
  <c r="P19"/>
  <c r="O20"/>
  <c r="P20"/>
  <c r="O21"/>
  <c r="P21"/>
  <c r="O22"/>
  <c r="P22"/>
  <c r="O23"/>
  <c r="P23"/>
  <c r="O24"/>
  <c r="P24"/>
  <c r="O25"/>
  <c r="P25"/>
  <c r="P15"/>
  <c r="O15"/>
  <c r="N16"/>
  <c r="N17"/>
  <c r="N18"/>
  <c r="N19"/>
  <c r="N20"/>
  <c r="N21"/>
  <c r="N22"/>
  <c r="N23"/>
  <c r="N24"/>
  <c r="N25"/>
  <c r="N15"/>
  <c r="L16"/>
  <c r="M16"/>
  <c r="L17"/>
  <c r="M17"/>
  <c r="L18"/>
  <c r="M18"/>
  <c r="L19"/>
  <c r="M19"/>
  <c r="L20"/>
  <c r="M20"/>
  <c r="L21"/>
  <c r="M21"/>
  <c r="L22"/>
  <c r="M22"/>
  <c r="L23"/>
  <c r="M23"/>
  <c r="L24"/>
  <c r="M24"/>
  <c r="L25"/>
  <c r="M15"/>
  <c r="L15"/>
  <c r="J18"/>
  <c r="J19"/>
  <c r="J20"/>
  <c r="J21"/>
  <c r="J22"/>
  <c r="J23"/>
  <c r="J24"/>
  <c r="J25"/>
  <c r="J16"/>
  <c r="K16"/>
  <c r="J17"/>
  <c r="K17"/>
  <c r="K15"/>
  <c r="J15"/>
  <c r="I16"/>
  <c r="I17"/>
  <c r="I18"/>
  <c r="I19"/>
  <c r="I20"/>
  <c r="I21"/>
  <c r="I22"/>
  <c r="I23"/>
  <c r="I24"/>
  <c r="I25"/>
  <c r="I15"/>
  <c r="H16"/>
  <c r="H17"/>
  <c r="H18"/>
  <c r="H19"/>
  <c r="H20"/>
  <c r="H21"/>
  <c r="H22"/>
  <c r="H23"/>
  <c r="H24"/>
  <c r="H25"/>
  <c r="H15"/>
  <c r="G16"/>
  <c r="G17"/>
  <c r="G18"/>
  <c r="G19"/>
  <c r="G20"/>
  <c r="G21"/>
  <c r="G22"/>
  <c r="G23"/>
  <c r="G24"/>
  <c r="G25"/>
  <c r="G15"/>
  <c r="F16"/>
  <c r="F17"/>
  <c r="F18"/>
  <c r="F19"/>
  <c r="F20"/>
  <c r="F21"/>
  <c r="F22"/>
  <c r="F23"/>
  <c r="F24"/>
  <c r="F25"/>
  <c r="F15"/>
  <c r="E16"/>
  <c r="E17"/>
  <c r="E18"/>
  <c r="E19"/>
  <c r="E20"/>
  <c r="E21"/>
  <c r="E22"/>
  <c r="E23"/>
  <c r="E24"/>
  <c r="E25"/>
  <c r="E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C15"/>
  <c r="D15"/>
  <c r="B15"/>
</calcChain>
</file>

<file path=xl/sharedStrings.xml><?xml version="1.0" encoding="utf-8"?>
<sst xmlns="http://schemas.openxmlformats.org/spreadsheetml/2006/main" count="36" uniqueCount="17">
  <si>
    <t>Canton-S PBS</t>
    <phoneticPr fontId="1" type="noConversion"/>
  </si>
  <si>
    <t>Canton-S C.albicans</t>
    <phoneticPr fontId="1" type="noConversion"/>
  </si>
  <si>
    <t>W PBS</t>
  </si>
  <si>
    <t>W C.albicans</t>
  </si>
  <si>
    <t>MyD88 PBS</t>
  </si>
  <si>
    <t>MyD88 C.albicans</t>
  </si>
  <si>
    <t>CG15066 IM23 PBS</t>
  </si>
  <si>
    <t>CG15066 IM23 C.albicans</t>
  </si>
  <si>
    <t>CG15066-CS IM23 PBS</t>
  </si>
  <si>
    <t>CG15066-CS IM23 C.albicans</t>
  </si>
  <si>
    <t>CG43202 PBS</t>
  </si>
  <si>
    <t>CG43202 C.albicans</t>
  </si>
  <si>
    <t>CG16836 IM28 PBS</t>
  </si>
  <si>
    <t>CG16836 IM28 C.albicans</t>
  </si>
  <si>
    <t>CG18107 IM1b PBS</t>
  </si>
  <si>
    <t>CG18107 IM1b C.albicans</t>
  </si>
  <si>
    <t>Days after infection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</si>
</sst>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3"/>
  <sheetViews>
    <sheetView tabSelected="1" workbookViewId="0">
      <selection activeCell="D17" sqref="D17"/>
    </sheetView>
  </sheetViews>
  <sheetFormatPr defaultRowHeight="13.5"/>
  <cols>
    <col min="2" max="2" width="15" customWidth="1"/>
    <col min="3" max="3" width="9.5" customWidth="1"/>
    <col min="10" max="10" width="11.625" customWidth="1"/>
  </cols>
  <sheetData>
    <row r="1" spans="1:17" ht="14.25" customHeight="1">
      <c r="A1" t="s">
        <v>16</v>
      </c>
      <c r="B1" t="s">
        <v>0</v>
      </c>
      <c r="C1" t="s">
        <v>1</v>
      </c>
      <c r="F1" t="s">
        <v>2</v>
      </c>
      <c r="G1" t="s">
        <v>3</v>
      </c>
      <c r="J1" t="s">
        <v>4</v>
      </c>
      <c r="K1" t="s">
        <v>5</v>
      </c>
      <c r="N1" t="s">
        <v>6</v>
      </c>
      <c r="O1" t="s">
        <v>7</v>
      </c>
    </row>
    <row r="2" spans="1:17">
      <c r="A2">
        <v>0</v>
      </c>
      <c r="B2">
        <v>20</v>
      </c>
      <c r="C2">
        <v>20</v>
      </c>
      <c r="D2">
        <v>20</v>
      </c>
      <c r="E2">
        <v>21</v>
      </c>
      <c r="F2">
        <v>20</v>
      </c>
      <c r="G2">
        <v>15</v>
      </c>
      <c r="H2">
        <v>11</v>
      </c>
      <c r="I2">
        <v>15</v>
      </c>
      <c r="J2">
        <v>20</v>
      </c>
      <c r="K2">
        <v>20</v>
      </c>
      <c r="L2">
        <v>18</v>
      </c>
      <c r="M2">
        <v>18</v>
      </c>
      <c r="N2">
        <v>20</v>
      </c>
      <c r="O2">
        <v>18</v>
      </c>
      <c r="P2">
        <v>18</v>
      </c>
      <c r="Q2">
        <v>19</v>
      </c>
    </row>
    <row r="3" spans="1:17">
      <c r="A3">
        <v>1</v>
      </c>
      <c r="B3">
        <v>20</v>
      </c>
      <c r="C3">
        <v>19</v>
      </c>
      <c r="D3">
        <v>19</v>
      </c>
      <c r="E3">
        <v>19</v>
      </c>
      <c r="F3">
        <v>20</v>
      </c>
      <c r="G3">
        <v>14</v>
      </c>
      <c r="H3">
        <v>6</v>
      </c>
      <c r="I3">
        <v>8</v>
      </c>
      <c r="J3">
        <v>20</v>
      </c>
      <c r="K3">
        <v>3</v>
      </c>
      <c r="L3">
        <v>3</v>
      </c>
      <c r="M3">
        <v>6</v>
      </c>
      <c r="N3">
        <v>20</v>
      </c>
      <c r="O3">
        <v>17</v>
      </c>
      <c r="P3">
        <v>17</v>
      </c>
      <c r="Q3">
        <v>18</v>
      </c>
    </row>
    <row r="4" spans="1:17">
      <c r="A4">
        <v>2</v>
      </c>
      <c r="B4">
        <v>20</v>
      </c>
      <c r="C4">
        <v>8</v>
      </c>
      <c r="D4">
        <v>13</v>
      </c>
      <c r="E4">
        <v>8</v>
      </c>
      <c r="F4">
        <v>18</v>
      </c>
      <c r="G4">
        <v>7</v>
      </c>
      <c r="H4">
        <v>5</v>
      </c>
      <c r="I4">
        <v>1</v>
      </c>
      <c r="J4">
        <v>19</v>
      </c>
      <c r="K4">
        <v>0</v>
      </c>
      <c r="L4">
        <v>1</v>
      </c>
      <c r="M4">
        <v>3</v>
      </c>
      <c r="N4">
        <v>20</v>
      </c>
      <c r="O4">
        <v>11</v>
      </c>
      <c r="P4">
        <v>12</v>
      </c>
      <c r="Q4">
        <v>12</v>
      </c>
    </row>
    <row r="5" spans="1:17">
      <c r="A5">
        <v>3</v>
      </c>
      <c r="B5">
        <v>20</v>
      </c>
      <c r="C5">
        <v>6</v>
      </c>
      <c r="D5">
        <v>10</v>
      </c>
      <c r="E5">
        <v>6</v>
      </c>
      <c r="F5">
        <v>17</v>
      </c>
      <c r="G5">
        <v>5</v>
      </c>
      <c r="H5">
        <v>5</v>
      </c>
      <c r="I5">
        <v>1</v>
      </c>
      <c r="J5">
        <v>19</v>
      </c>
      <c r="L5">
        <v>1</v>
      </c>
      <c r="M5">
        <v>2</v>
      </c>
      <c r="N5">
        <v>20</v>
      </c>
      <c r="O5">
        <v>11</v>
      </c>
      <c r="P5">
        <v>11</v>
      </c>
      <c r="Q5">
        <v>7</v>
      </c>
    </row>
    <row r="6" spans="1:17">
      <c r="A6">
        <v>4</v>
      </c>
      <c r="B6">
        <v>18</v>
      </c>
      <c r="C6">
        <v>5</v>
      </c>
      <c r="D6">
        <v>8</v>
      </c>
      <c r="E6">
        <v>4</v>
      </c>
      <c r="F6">
        <v>17</v>
      </c>
      <c r="G6">
        <v>5</v>
      </c>
      <c r="H6">
        <v>4</v>
      </c>
      <c r="I6">
        <v>1</v>
      </c>
      <c r="J6">
        <v>19</v>
      </c>
      <c r="L6">
        <v>1</v>
      </c>
      <c r="M6">
        <v>2</v>
      </c>
      <c r="N6">
        <v>20</v>
      </c>
      <c r="O6">
        <v>9</v>
      </c>
      <c r="P6">
        <v>11</v>
      </c>
      <c r="Q6">
        <v>7</v>
      </c>
    </row>
    <row r="7" spans="1:17">
      <c r="A7">
        <v>5</v>
      </c>
      <c r="B7">
        <v>17</v>
      </c>
      <c r="C7">
        <v>5</v>
      </c>
      <c r="D7">
        <v>8</v>
      </c>
      <c r="E7">
        <v>4</v>
      </c>
      <c r="F7">
        <v>17</v>
      </c>
      <c r="G7">
        <v>4</v>
      </c>
      <c r="H7">
        <v>3</v>
      </c>
      <c r="I7">
        <v>1</v>
      </c>
      <c r="J7">
        <v>19</v>
      </c>
      <c r="L7">
        <v>1</v>
      </c>
      <c r="M7">
        <v>2</v>
      </c>
      <c r="N7">
        <v>20</v>
      </c>
      <c r="O7">
        <v>9</v>
      </c>
      <c r="P7">
        <v>11</v>
      </c>
      <c r="Q7">
        <v>7</v>
      </c>
    </row>
    <row r="8" spans="1:17">
      <c r="A8">
        <v>6</v>
      </c>
      <c r="B8">
        <v>17</v>
      </c>
      <c r="C8">
        <v>5</v>
      </c>
      <c r="D8">
        <v>8</v>
      </c>
      <c r="E8">
        <v>4</v>
      </c>
      <c r="F8">
        <v>17</v>
      </c>
      <c r="G8">
        <v>4</v>
      </c>
      <c r="H8">
        <v>3</v>
      </c>
      <c r="I8">
        <v>1</v>
      </c>
      <c r="J8">
        <v>19</v>
      </c>
      <c r="L8">
        <v>1</v>
      </c>
      <c r="M8">
        <v>1</v>
      </c>
      <c r="N8">
        <v>20</v>
      </c>
      <c r="O8">
        <v>8</v>
      </c>
      <c r="P8">
        <v>10</v>
      </c>
      <c r="Q8">
        <v>7</v>
      </c>
    </row>
    <row r="9" spans="1:17">
      <c r="A9">
        <v>7</v>
      </c>
      <c r="B9">
        <v>17</v>
      </c>
      <c r="C9">
        <v>4</v>
      </c>
      <c r="D9">
        <v>8</v>
      </c>
      <c r="E9">
        <v>4</v>
      </c>
      <c r="F9">
        <v>16</v>
      </c>
      <c r="G9">
        <v>4</v>
      </c>
      <c r="H9">
        <v>3</v>
      </c>
      <c r="I9">
        <v>1</v>
      </c>
      <c r="J9">
        <v>19</v>
      </c>
      <c r="L9">
        <v>1</v>
      </c>
      <c r="M9">
        <v>1</v>
      </c>
      <c r="N9">
        <v>19</v>
      </c>
      <c r="O9">
        <v>8</v>
      </c>
      <c r="P9">
        <v>10</v>
      </c>
      <c r="Q9">
        <v>7</v>
      </c>
    </row>
    <row r="10" spans="1:17">
      <c r="A10">
        <v>8</v>
      </c>
      <c r="B10">
        <v>17</v>
      </c>
      <c r="C10">
        <v>4</v>
      </c>
      <c r="D10">
        <v>8</v>
      </c>
      <c r="E10">
        <v>4</v>
      </c>
      <c r="F10">
        <v>16</v>
      </c>
      <c r="G10">
        <v>4</v>
      </c>
      <c r="H10">
        <v>3</v>
      </c>
      <c r="I10">
        <v>1</v>
      </c>
      <c r="J10">
        <v>19</v>
      </c>
      <c r="L10">
        <v>1</v>
      </c>
      <c r="M10">
        <v>1</v>
      </c>
      <c r="N10">
        <v>18</v>
      </c>
      <c r="O10">
        <v>8</v>
      </c>
      <c r="P10">
        <v>9</v>
      </c>
      <c r="Q10">
        <v>7</v>
      </c>
    </row>
    <row r="11" spans="1:17">
      <c r="A11">
        <v>9</v>
      </c>
      <c r="B11">
        <v>16</v>
      </c>
      <c r="C11">
        <v>4</v>
      </c>
      <c r="D11">
        <v>8</v>
      </c>
      <c r="E11">
        <v>4</v>
      </c>
      <c r="F11">
        <v>16</v>
      </c>
      <c r="G11">
        <v>4</v>
      </c>
      <c r="H11">
        <v>2</v>
      </c>
      <c r="I11">
        <v>1</v>
      </c>
      <c r="J11">
        <v>19</v>
      </c>
      <c r="L11">
        <v>1</v>
      </c>
      <c r="M11">
        <v>0</v>
      </c>
      <c r="N11">
        <v>18</v>
      </c>
      <c r="O11">
        <v>8</v>
      </c>
      <c r="P11">
        <v>9</v>
      </c>
      <c r="Q11">
        <v>7</v>
      </c>
    </row>
    <row r="12" spans="1:17">
      <c r="A12">
        <v>10</v>
      </c>
      <c r="B12">
        <v>16</v>
      </c>
      <c r="C12">
        <v>3</v>
      </c>
      <c r="D12">
        <v>8</v>
      </c>
      <c r="E12">
        <v>4</v>
      </c>
      <c r="F12">
        <v>16</v>
      </c>
      <c r="G12">
        <v>4</v>
      </c>
      <c r="H12">
        <v>2</v>
      </c>
      <c r="I12">
        <v>1</v>
      </c>
      <c r="J12">
        <v>19</v>
      </c>
      <c r="L12">
        <v>1</v>
      </c>
      <c r="N12">
        <v>18</v>
      </c>
      <c r="O12">
        <v>8</v>
      </c>
      <c r="P12">
        <v>8</v>
      </c>
      <c r="Q12">
        <v>7</v>
      </c>
    </row>
    <row r="14" spans="1:17" ht="14.25" customHeight="1">
      <c r="A14" t="s">
        <v>16</v>
      </c>
      <c r="B14" t="s">
        <v>0</v>
      </c>
      <c r="C14" t="s">
        <v>1</v>
      </c>
      <c r="F14" t="s">
        <v>2</v>
      </c>
      <c r="G14" t="s">
        <v>3</v>
      </c>
      <c r="J14" t="s">
        <v>4</v>
      </c>
      <c r="K14" t="s">
        <v>5</v>
      </c>
      <c r="N14" t="s">
        <v>6</v>
      </c>
      <c r="O14" t="s">
        <v>7</v>
      </c>
    </row>
    <row r="15" spans="1:17">
      <c r="A15">
        <v>0</v>
      </c>
      <c r="B15">
        <f>B2/20*100</f>
        <v>100</v>
      </c>
      <c r="C15">
        <f t="shared" ref="C15:D15" si="0">C2/20*100</f>
        <v>100</v>
      </c>
      <c r="D15">
        <f t="shared" si="0"/>
        <v>100</v>
      </c>
      <c r="E15">
        <f>E2/21*100</f>
        <v>100</v>
      </c>
      <c r="F15">
        <f>F2/20*100</f>
        <v>100</v>
      </c>
      <c r="G15">
        <f>G2/15*100</f>
        <v>100</v>
      </c>
      <c r="H15">
        <f>H2/11*100</f>
        <v>100</v>
      </c>
      <c r="I15">
        <f>I2/15*100</f>
        <v>100</v>
      </c>
      <c r="J15">
        <f>J2/20*100</f>
        <v>100</v>
      </c>
      <c r="K15">
        <f>K2/20*100</f>
        <v>100</v>
      </c>
      <c r="L15">
        <f>L2/18*100</f>
        <v>100</v>
      </c>
      <c r="M15">
        <f>M2/18*100</f>
        <v>100</v>
      </c>
      <c r="N15">
        <f>N2/20*100</f>
        <v>100</v>
      </c>
      <c r="O15">
        <f>O2/18*100</f>
        <v>100</v>
      </c>
      <c r="P15">
        <f>P2/18*100</f>
        <v>100</v>
      </c>
      <c r="Q15">
        <f>Q2/19*100</f>
        <v>100</v>
      </c>
    </row>
    <row r="16" spans="1:17">
      <c r="A16">
        <v>1</v>
      </c>
      <c r="B16">
        <f t="shared" ref="B16:D16" si="1">B3/20*100</f>
        <v>100</v>
      </c>
      <c r="C16">
        <f t="shared" si="1"/>
        <v>95</v>
      </c>
      <c r="D16">
        <f t="shared" si="1"/>
        <v>95</v>
      </c>
      <c r="E16">
        <f t="shared" ref="E16:E25" si="2">E3/21*100</f>
        <v>90.476190476190482</v>
      </c>
      <c r="F16">
        <f t="shared" ref="F16:F26" si="3">F3/20*100</f>
        <v>100</v>
      </c>
      <c r="G16">
        <f t="shared" ref="G16:G25" si="4">G3/15*100</f>
        <v>93.333333333333329</v>
      </c>
      <c r="H16">
        <f t="shared" ref="H16:H25" si="5">H3/11*100</f>
        <v>54.54545454545454</v>
      </c>
      <c r="I16">
        <f t="shared" ref="I16:I25" si="6">I3/15*100</f>
        <v>53.333333333333336</v>
      </c>
      <c r="J16">
        <f t="shared" ref="J16:K16" si="7">J3/20*100</f>
        <v>100</v>
      </c>
      <c r="K16">
        <f t="shared" si="7"/>
        <v>15</v>
      </c>
      <c r="L16">
        <f t="shared" ref="L16:M16" si="8">L3/18*100</f>
        <v>16.666666666666664</v>
      </c>
      <c r="M16">
        <f t="shared" si="8"/>
        <v>33.333333333333329</v>
      </c>
      <c r="N16">
        <f t="shared" ref="N16:N25" si="9">N3/20*100</f>
        <v>100</v>
      </c>
      <c r="O16">
        <f t="shared" ref="O16:P16" si="10">O3/18*100</f>
        <v>94.444444444444443</v>
      </c>
      <c r="P16">
        <f t="shared" si="10"/>
        <v>94.444444444444443</v>
      </c>
      <c r="Q16">
        <f t="shared" ref="Q16:Q25" si="11">Q3/19*100</f>
        <v>94.73684210526315</v>
      </c>
    </row>
    <row r="17" spans="1:17">
      <c r="A17">
        <v>2</v>
      </c>
      <c r="B17">
        <f t="shared" ref="B17:D17" si="12">B4/20*100</f>
        <v>100</v>
      </c>
      <c r="C17">
        <f t="shared" si="12"/>
        <v>40</v>
      </c>
      <c r="D17">
        <f t="shared" si="12"/>
        <v>65</v>
      </c>
      <c r="E17">
        <f t="shared" si="2"/>
        <v>38.095238095238095</v>
      </c>
      <c r="F17">
        <f t="shared" si="3"/>
        <v>90</v>
      </c>
      <c r="G17">
        <f t="shared" si="4"/>
        <v>46.666666666666664</v>
      </c>
      <c r="H17">
        <f t="shared" si="5"/>
        <v>45.454545454545453</v>
      </c>
      <c r="I17">
        <f t="shared" si="6"/>
        <v>6.666666666666667</v>
      </c>
      <c r="J17">
        <f t="shared" ref="J17:K17" si="13">J4/20*100</f>
        <v>95</v>
      </c>
      <c r="K17">
        <f t="shared" si="13"/>
        <v>0</v>
      </c>
      <c r="L17">
        <f t="shared" ref="L17:M17" si="14">L4/18*100</f>
        <v>5.5555555555555554</v>
      </c>
      <c r="M17">
        <f t="shared" si="14"/>
        <v>16.666666666666664</v>
      </c>
      <c r="N17">
        <f t="shared" si="9"/>
        <v>100</v>
      </c>
      <c r="O17">
        <f t="shared" ref="O17:P17" si="15">O4/18*100</f>
        <v>61.111111111111114</v>
      </c>
      <c r="P17">
        <f t="shared" si="15"/>
        <v>66.666666666666657</v>
      </c>
      <c r="Q17">
        <f t="shared" si="11"/>
        <v>63.157894736842103</v>
      </c>
    </row>
    <row r="18" spans="1:17">
      <c r="A18">
        <v>3</v>
      </c>
      <c r="B18">
        <f t="shared" ref="B18:D18" si="16">B5/20*100</f>
        <v>100</v>
      </c>
      <c r="C18">
        <f t="shared" si="16"/>
        <v>30</v>
      </c>
      <c r="D18">
        <f t="shared" si="16"/>
        <v>50</v>
      </c>
      <c r="E18">
        <f t="shared" si="2"/>
        <v>28.571428571428569</v>
      </c>
      <c r="F18">
        <f t="shared" si="3"/>
        <v>85</v>
      </c>
      <c r="G18">
        <f t="shared" si="4"/>
        <v>33.333333333333329</v>
      </c>
      <c r="H18">
        <f t="shared" si="5"/>
        <v>45.454545454545453</v>
      </c>
      <c r="I18">
        <f t="shared" si="6"/>
        <v>6.666666666666667</v>
      </c>
      <c r="J18">
        <f t="shared" ref="J18" si="17">J5/20*100</f>
        <v>95</v>
      </c>
      <c r="L18">
        <f t="shared" ref="L18:M18" si="18">L5/18*100</f>
        <v>5.5555555555555554</v>
      </c>
      <c r="M18">
        <f t="shared" si="18"/>
        <v>11.111111111111111</v>
      </c>
      <c r="N18">
        <f t="shared" si="9"/>
        <v>100</v>
      </c>
      <c r="O18">
        <f t="shared" ref="O18:P18" si="19">O5/18*100</f>
        <v>61.111111111111114</v>
      </c>
      <c r="P18">
        <f t="shared" si="19"/>
        <v>61.111111111111114</v>
      </c>
      <c r="Q18">
        <f t="shared" si="11"/>
        <v>36.84210526315789</v>
      </c>
    </row>
    <row r="19" spans="1:17">
      <c r="A19">
        <v>4</v>
      </c>
      <c r="B19">
        <f t="shared" ref="B19:D19" si="20">B6/20*100</f>
        <v>90</v>
      </c>
      <c r="C19">
        <f t="shared" si="20"/>
        <v>25</v>
      </c>
      <c r="D19">
        <f t="shared" si="20"/>
        <v>40</v>
      </c>
      <c r="E19">
        <f t="shared" si="2"/>
        <v>19.047619047619047</v>
      </c>
      <c r="F19">
        <f t="shared" si="3"/>
        <v>85</v>
      </c>
      <c r="G19">
        <f t="shared" si="4"/>
        <v>33.333333333333329</v>
      </c>
      <c r="H19">
        <f t="shared" si="5"/>
        <v>36.363636363636367</v>
      </c>
      <c r="I19">
        <f t="shared" si="6"/>
        <v>6.666666666666667</v>
      </c>
      <c r="J19">
        <f t="shared" ref="J19" si="21">J6/20*100</f>
        <v>95</v>
      </c>
      <c r="L19">
        <f t="shared" ref="L19:M19" si="22">L6/18*100</f>
        <v>5.5555555555555554</v>
      </c>
      <c r="M19">
        <f t="shared" si="22"/>
        <v>11.111111111111111</v>
      </c>
      <c r="N19">
        <f t="shared" si="9"/>
        <v>100</v>
      </c>
      <c r="O19">
        <f t="shared" ref="O19:P19" si="23">O6/18*100</f>
        <v>50</v>
      </c>
      <c r="P19">
        <f t="shared" si="23"/>
        <v>61.111111111111114</v>
      </c>
      <c r="Q19">
        <f t="shared" si="11"/>
        <v>36.84210526315789</v>
      </c>
    </row>
    <row r="20" spans="1:17">
      <c r="A20">
        <v>5</v>
      </c>
      <c r="B20">
        <f t="shared" ref="B20:D20" si="24">B7/20*100</f>
        <v>85</v>
      </c>
      <c r="C20">
        <f t="shared" si="24"/>
        <v>25</v>
      </c>
      <c r="D20">
        <f t="shared" si="24"/>
        <v>40</v>
      </c>
      <c r="E20">
        <f t="shared" si="2"/>
        <v>19.047619047619047</v>
      </c>
      <c r="F20">
        <f t="shared" si="3"/>
        <v>85</v>
      </c>
      <c r="G20">
        <f t="shared" si="4"/>
        <v>26.666666666666668</v>
      </c>
      <c r="H20">
        <f t="shared" si="5"/>
        <v>27.27272727272727</v>
      </c>
      <c r="I20">
        <f t="shared" si="6"/>
        <v>6.666666666666667</v>
      </c>
      <c r="J20">
        <f t="shared" ref="J20" si="25">J7/20*100</f>
        <v>95</v>
      </c>
      <c r="L20">
        <f t="shared" ref="L20:M20" si="26">L7/18*100</f>
        <v>5.5555555555555554</v>
      </c>
      <c r="M20">
        <f t="shared" si="26"/>
        <v>11.111111111111111</v>
      </c>
      <c r="N20">
        <f t="shared" si="9"/>
        <v>100</v>
      </c>
      <c r="O20">
        <f t="shared" ref="O20:P20" si="27">O7/18*100</f>
        <v>50</v>
      </c>
      <c r="P20">
        <f t="shared" si="27"/>
        <v>61.111111111111114</v>
      </c>
      <c r="Q20">
        <f t="shared" si="11"/>
        <v>36.84210526315789</v>
      </c>
    </row>
    <row r="21" spans="1:17">
      <c r="A21">
        <v>6</v>
      </c>
      <c r="B21">
        <f t="shared" ref="B21:D21" si="28">B8/20*100</f>
        <v>85</v>
      </c>
      <c r="C21">
        <f t="shared" si="28"/>
        <v>25</v>
      </c>
      <c r="D21">
        <f t="shared" si="28"/>
        <v>40</v>
      </c>
      <c r="E21">
        <f t="shared" si="2"/>
        <v>19.047619047619047</v>
      </c>
      <c r="F21">
        <f t="shared" si="3"/>
        <v>85</v>
      </c>
      <c r="G21">
        <f t="shared" si="4"/>
        <v>26.666666666666668</v>
      </c>
      <c r="H21">
        <f t="shared" si="5"/>
        <v>27.27272727272727</v>
      </c>
      <c r="I21">
        <f t="shared" si="6"/>
        <v>6.666666666666667</v>
      </c>
      <c r="J21">
        <f t="shared" ref="J21" si="29">J8/20*100</f>
        <v>95</v>
      </c>
      <c r="L21">
        <f t="shared" ref="L21:M21" si="30">L8/18*100</f>
        <v>5.5555555555555554</v>
      </c>
      <c r="M21">
        <f t="shared" si="30"/>
        <v>5.5555555555555554</v>
      </c>
      <c r="N21">
        <f t="shared" si="9"/>
        <v>100</v>
      </c>
      <c r="O21">
        <f t="shared" ref="O21:P21" si="31">O8/18*100</f>
        <v>44.444444444444443</v>
      </c>
      <c r="P21">
        <f t="shared" si="31"/>
        <v>55.555555555555557</v>
      </c>
      <c r="Q21">
        <f t="shared" si="11"/>
        <v>36.84210526315789</v>
      </c>
    </row>
    <row r="22" spans="1:17">
      <c r="A22">
        <v>7</v>
      </c>
      <c r="B22">
        <f t="shared" ref="B22:D22" si="32">B9/20*100</f>
        <v>85</v>
      </c>
      <c r="C22">
        <f t="shared" si="32"/>
        <v>20</v>
      </c>
      <c r="D22">
        <f t="shared" si="32"/>
        <v>40</v>
      </c>
      <c r="E22">
        <f t="shared" si="2"/>
        <v>19.047619047619047</v>
      </c>
      <c r="F22">
        <f t="shared" si="3"/>
        <v>80</v>
      </c>
      <c r="G22">
        <f t="shared" si="4"/>
        <v>26.666666666666668</v>
      </c>
      <c r="H22">
        <f t="shared" si="5"/>
        <v>27.27272727272727</v>
      </c>
      <c r="I22">
        <f t="shared" si="6"/>
        <v>6.666666666666667</v>
      </c>
      <c r="J22">
        <f t="shared" ref="J22" si="33">J9/20*100</f>
        <v>95</v>
      </c>
      <c r="L22">
        <f t="shared" ref="L22:M22" si="34">L9/18*100</f>
        <v>5.5555555555555554</v>
      </c>
      <c r="M22">
        <f t="shared" si="34"/>
        <v>5.5555555555555554</v>
      </c>
      <c r="N22">
        <f t="shared" si="9"/>
        <v>95</v>
      </c>
      <c r="O22">
        <f t="shared" ref="O22:P22" si="35">O9/18*100</f>
        <v>44.444444444444443</v>
      </c>
      <c r="P22">
        <f t="shared" si="35"/>
        <v>55.555555555555557</v>
      </c>
      <c r="Q22">
        <f t="shared" si="11"/>
        <v>36.84210526315789</v>
      </c>
    </row>
    <row r="23" spans="1:17">
      <c r="A23">
        <v>8</v>
      </c>
      <c r="B23">
        <f t="shared" ref="B23:D23" si="36">B10/20*100</f>
        <v>85</v>
      </c>
      <c r="C23">
        <f t="shared" si="36"/>
        <v>20</v>
      </c>
      <c r="D23">
        <f t="shared" si="36"/>
        <v>40</v>
      </c>
      <c r="E23">
        <f t="shared" si="2"/>
        <v>19.047619047619047</v>
      </c>
      <c r="F23">
        <f t="shared" si="3"/>
        <v>80</v>
      </c>
      <c r="G23">
        <f t="shared" si="4"/>
        <v>26.666666666666668</v>
      </c>
      <c r="H23">
        <f t="shared" si="5"/>
        <v>27.27272727272727</v>
      </c>
      <c r="I23">
        <f t="shared" si="6"/>
        <v>6.666666666666667</v>
      </c>
      <c r="J23">
        <f t="shared" ref="J23" si="37">J10/20*100</f>
        <v>95</v>
      </c>
      <c r="L23">
        <f t="shared" ref="L23:M23" si="38">L10/18*100</f>
        <v>5.5555555555555554</v>
      </c>
      <c r="M23">
        <f t="shared" si="38"/>
        <v>5.5555555555555554</v>
      </c>
      <c r="N23">
        <f t="shared" si="9"/>
        <v>90</v>
      </c>
      <c r="O23">
        <f t="shared" ref="O23:P23" si="39">O10/18*100</f>
        <v>44.444444444444443</v>
      </c>
      <c r="P23">
        <f t="shared" si="39"/>
        <v>50</v>
      </c>
      <c r="Q23">
        <f t="shared" si="11"/>
        <v>36.84210526315789</v>
      </c>
    </row>
    <row r="24" spans="1:17">
      <c r="A24">
        <v>9</v>
      </c>
      <c r="B24">
        <f t="shared" ref="B24:D24" si="40">B11/20*100</f>
        <v>80</v>
      </c>
      <c r="C24">
        <f t="shared" si="40"/>
        <v>20</v>
      </c>
      <c r="D24">
        <f t="shared" si="40"/>
        <v>40</v>
      </c>
      <c r="E24">
        <f t="shared" si="2"/>
        <v>19.047619047619047</v>
      </c>
      <c r="F24">
        <f t="shared" si="3"/>
        <v>80</v>
      </c>
      <c r="G24">
        <f t="shared" si="4"/>
        <v>26.666666666666668</v>
      </c>
      <c r="H24">
        <f t="shared" si="5"/>
        <v>18.181818181818183</v>
      </c>
      <c r="I24">
        <f t="shared" si="6"/>
        <v>6.666666666666667</v>
      </c>
      <c r="J24">
        <f t="shared" ref="J24" si="41">J11/20*100</f>
        <v>95</v>
      </c>
      <c r="L24">
        <f t="shared" ref="L24:M24" si="42">L11/18*100</f>
        <v>5.5555555555555554</v>
      </c>
      <c r="M24">
        <f t="shared" si="42"/>
        <v>0</v>
      </c>
      <c r="N24">
        <f t="shared" si="9"/>
        <v>90</v>
      </c>
      <c r="O24">
        <f t="shared" ref="O24:P24" si="43">O11/18*100</f>
        <v>44.444444444444443</v>
      </c>
      <c r="P24">
        <f t="shared" si="43"/>
        <v>50</v>
      </c>
      <c r="Q24">
        <f t="shared" si="11"/>
        <v>36.84210526315789</v>
      </c>
    </row>
    <row r="25" spans="1:17">
      <c r="A25">
        <v>10</v>
      </c>
      <c r="B25">
        <f t="shared" ref="B25:D25" si="44">B12/20*100</f>
        <v>80</v>
      </c>
      <c r="C25">
        <f t="shared" si="44"/>
        <v>15</v>
      </c>
      <c r="D25">
        <f t="shared" si="44"/>
        <v>40</v>
      </c>
      <c r="E25">
        <f t="shared" si="2"/>
        <v>19.047619047619047</v>
      </c>
      <c r="F25">
        <f t="shared" si="3"/>
        <v>80</v>
      </c>
      <c r="G25">
        <f t="shared" si="4"/>
        <v>26.666666666666668</v>
      </c>
      <c r="H25">
        <f t="shared" si="5"/>
        <v>18.181818181818183</v>
      </c>
      <c r="I25">
        <f t="shared" si="6"/>
        <v>6.666666666666667</v>
      </c>
      <c r="J25">
        <f t="shared" ref="J25" si="45">J12/20*100</f>
        <v>95</v>
      </c>
      <c r="L25">
        <f t="shared" ref="L25:M25" si="46">L12/18*100</f>
        <v>5.5555555555555554</v>
      </c>
      <c r="N25">
        <f t="shared" si="9"/>
        <v>90</v>
      </c>
      <c r="O25">
        <f t="shared" ref="O25:P25" si="47">O12/18*100</f>
        <v>44.444444444444443</v>
      </c>
      <c r="P25">
        <f t="shared" si="47"/>
        <v>44.444444444444443</v>
      </c>
      <c r="Q25">
        <f t="shared" si="11"/>
        <v>36.84210526315789</v>
      </c>
    </row>
    <row r="29" spans="1:17">
      <c r="A29" t="s">
        <v>16</v>
      </c>
      <c r="B29" t="s">
        <v>8</v>
      </c>
      <c r="C29" t="s">
        <v>9</v>
      </c>
      <c r="F29" t="s">
        <v>10</v>
      </c>
      <c r="G29" t="s">
        <v>11</v>
      </c>
      <c r="J29" t="s">
        <v>12</v>
      </c>
      <c r="K29" t="s">
        <v>13</v>
      </c>
      <c r="N29" t="s">
        <v>14</v>
      </c>
      <c r="O29" t="s">
        <v>15</v>
      </c>
    </row>
    <row r="30" spans="1:17">
      <c r="A30">
        <v>0</v>
      </c>
      <c r="B30">
        <v>20</v>
      </c>
      <c r="C30">
        <v>20</v>
      </c>
      <c r="D30">
        <v>20</v>
      </c>
      <c r="E30">
        <v>20</v>
      </c>
      <c r="F30">
        <v>20</v>
      </c>
      <c r="G30">
        <v>20</v>
      </c>
      <c r="H30">
        <v>21</v>
      </c>
      <c r="I30">
        <v>19</v>
      </c>
      <c r="J30">
        <v>20</v>
      </c>
      <c r="K30">
        <v>15</v>
      </c>
      <c r="L30">
        <v>17</v>
      </c>
      <c r="M30">
        <v>19</v>
      </c>
      <c r="N30">
        <v>20</v>
      </c>
      <c r="O30">
        <v>18</v>
      </c>
      <c r="P30">
        <v>18</v>
      </c>
      <c r="Q30">
        <v>20</v>
      </c>
    </row>
    <row r="31" spans="1:17">
      <c r="A31">
        <v>1</v>
      </c>
      <c r="B31">
        <v>20</v>
      </c>
      <c r="C31">
        <v>17</v>
      </c>
      <c r="D31">
        <v>12</v>
      </c>
      <c r="E31">
        <v>18</v>
      </c>
      <c r="F31">
        <v>20</v>
      </c>
      <c r="G31">
        <v>15</v>
      </c>
      <c r="H31">
        <v>17</v>
      </c>
      <c r="I31">
        <v>17</v>
      </c>
      <c r="J31">
        <v>20</v>
      </c>
      <c r="K31">
        <v>13</v>
      </c>
      <c r="L31">
        <v>15</v>
      </c>
      <c r="M31">
        <v>17</v>
      </c>
      <c r="N31">
        <v>20</v>
      </c>
      <c r="O31">
        <v>15</v>
      </c>
      <c r="P31">
        <v>17</v>
      </c>
      <c r="Q31">
        <v>19</v>
      </c>
    </row>
    <row r="32" spans="1:17">
      <c r="A32">
        <v>2</v>
      </c>
      <c r="B32">
        <v>20</v>
      </c>
      <c r="C32">
        <v>16</v>
      </c>
      <c r="D32">
        <v>12</v>
      </c>
      <c r="E32">
        <v>10</v>
      </c>
      <c r="F32">
        <v>20</v>
      </c>
      <c r="G32">
        <v>11</v>
      </c>
      <c r="H32">
        <v>14</v>
      </c>
      <c r="I32">
        <v>14</v>
      </c>
      <c r="J32">
        <v>20</v>
      </c>
      <c r="K32">
        <v>11</v>
      </c>
      <c r="L32">
        <v>12</v>
      </c>
      <c r="M32">
        <v>12</v>
      </c>
      <c r="N32">
        <v>20</v>
      </c>
      <c r="O32">
        <v>10</v>
      </c>
      <c r="P32">
        <v>17</v>
      </c>
      <c r="Q32">
        <v>14</v>
      </c>
    </row>
    <row r="33" spans="1:17">
      <c r="A33">
        <v>3</v>
      </c>
      <c r="B33">
        <v>20</v>
      </c>
      <c r="C33">
        <v>14</v>
      </c>
      <c r="D33">
        <v>11</v>
      </c>
      <c r="E33">
        <v>7</v>
      </c>
      <c r="F33">
        <v>20</v>
      </c>
      <c r="G33">
        <v>9</v>
      </c>
      <c r="H33">
        <v>12</v>
      </c>
      <c r="I33">
        <v>12</v>
      </c>
      <c r="J33">
        <v>20</v>
      </c>
      <c r="K33">
        <v>8</v>
      </c>
      <c r="L33">
        <v>10</v>
      </c>
      <c r="M33">
        <v>8</v>
      </c>
      <c r="N33">
        <v>20</v>
      </c>
      <c r="O33">
        <v>9</v>
      </c>
      <c r="P33">
        <v>12</v>
      </c>
      <c r="Q33">
        <v>13</v>
      </c>
    </row>
    <row r="34" spans="1:17">
      <c r="A34">
        <v>4</v>
      </c>
      <c r="B34">
        <v>20</v>
      </c>
      <c r="C34">
        <v>14</v>
      </c>
      <c r="D34">
        <v>11</v>
      </c>
      <c r="E34">
        <v>7</v>
      </c>
      <c r="F34">
        <v>19</v>
      </c>
      <c r="G34">
        <v>9</v>
      </c>
      <c r="H34">
        <v>10</v>
      </c>
      <c r="I34">
        <v>12</v>
      </c>
      <c r="J34">
        <v>20</v>
      </c>
      <c r="K34">
        <v>8</v>
      </c>
      <c r="L34">
        <v>9</v>
      </c>
      <c r="M34">
        <v>8</v>
      </c>
      <c r="N34">
        <v>20</v>
      </c>
      <c r="O34">
        <v>9</v>
      </c>
      <c r="P34">
        <v>10</v>
      </c>
      <c r="Q34">
        <v>11</v>
      </c>
    </row>
    <row r="35" spans="1:17">
      <c r="A35">
        <v>5</v>
      </c>
      <c r="B35">
        <v>20</v>
      </c>
      <c r="C35">
        <v>12</v>
      </c>
      <c r="D35">
        <v>11</v>
      </c>
      <c r="E35">
        <v>6</v>
      </c>
      <c r="F35">
        <v>19</v>
      </c>
      <c r="G35">
        <v>9</v>
      </c>
      <c r="H35">
        <v>10</v>
      </c>
      <c r="I35">
        <v>12</v>
      </c>
      <c r="J35">
        <v>19</v>
      </c>
      <c r="K35">
        <v>5</v>
      </c>
      <c r="L35">
        <v>9</v>
      </c>
      <c r="M35">
        <v>8</v>
      </c>
      <c r="N35">
        <v>20</v>
      </c>
      <c r="O35">
        <v>8</v>
      </c>
      <c r="P35">
        <v>10</v>
      </c>
      <c r="Q35">
        <v>11</v>
      </c>
    </row>
    <row r="36" spans="1:17">
      <c r="A36">
        <v>6</v>
      </c>
      <c r="B36">
        <v>20</v>
      </c>
      <c r="C36">
        <v>12</v>
      </c>
      <c r="D36">
        <v>10</v>
      </c>
      <c r="E36">
        <v>6</v>
      </c>
      <c r="F36">
        <v>19</v>
      </c>
      <c r="G36">
        <v>9</v>
      </c>
      <c r="H36">
        <v>10</v>
      </c>
      <c r="I36">
        <v>11</v>
      </c>
      <c r="J36">
        <v>19</v>
      </c>
      <c r="K36">
        <v>5</v>
      </c>
      <c r="L36">
        <v>8</v>
      </c>
      <c r="M36">
        <v>8</v>
      </c>
      <c r="N36">
        <v>20</v>
      </c>
      <c r="O36">
        <v>8</v>
      </c>
      <c r="P36">
        <v>9</v>
      </c>
      <c r="Q36">
        <v>11</v>
      </c>
    </row>
    <row r="37" spans="1:17">
      <c r="A37">
        <v>7</v>
      </c>
      <c r="B37">
        <v>20</v>
      </c>
      <c r="C37">
        <v>12</v>
      </c>
      <c r="D37">
        <v>8</v>
      </c>
      <c r="E37">
        <v>6</v>
      </c>
      <c r="F37">
        <v>18</v>
      </c>
      <c r="G37">
        <v>9</v>
      </c>
      <c r="H37">
        <v>9</v>
      </c>
      <c r="I37">
        <v>11</v>
      </c>
      <c r="J37">
        <v>19</v>
      </c>
      <c r="K37">
        <v>5</v>
      </c>
      <c r="L37">
        <v>8</v>
      </c>
      <c r="M37">
        <v>8</v>
      </c>
      <c r="N37">
        <v>20</v>
      </c>
      <c r="O37">
        <v>8</v>
      </c>
      <c r="P37">
        <v>8</v>
      </c>
      <c r="Q37">
        <v>11</v>
      </c>
    </row>
    <row r="38" spans="1:17">
      <c r="A38">
        <v>8</v>
      </c>
      <c r="B38">
        <v>20</v>
      </c>
      <c r="C38">
        <v>12</v>
      </c>
      <c r="D38">
        <v>8</v>
      </c>
      <c r="E38">
        <v>6</v>
      </c>
      <c r="F38">
        <v>18</v>
      </c>
      <c r="G38">
        <v>9</v>
      </c>
      <c r="H38">
        <v>8</v>
      </c>
      <c r="I38">
        <v>10</v>
      </c>
      <c r="J38">
        <v>19</v>
      </c>
      <c r="K38">
        <v>5</v>
      </c>
      <c r="L38">
        <v>8</v>
      </c>
      <c r="M38">
        <v>8</v>
      </c>
      <c r="N38">
        <v>20</v>
      </c>
      <c r="O38">
        <v>8</v>
      </c>
      <c r="P38">
        <v>8</v>
      </c>
      <c r="Q38">
        <v>11</v>
      </c>
    </row>
    <row r="39" spans="1:17">
      <c r="A39">
        <v>9</v>
      </c>
      <c r="B39">
        <v>20</v>
      </c>
      <c r="C39">
        <v>12</v>
      </c>
      <c r="D39">
        <v>8</v>
      </c>
      <c r="E39">
        <v>5</v>
      </c>
      <c r="F39">
        <v>18</v>
      </c>
      <c r="G39">
        <v>9</v>
      </c>
      <c r="H39">
        <v>8</v>
      </c>
      <c r="I39">
        <v>9</v>
      </c>
      <c r="J39">
        <v>19</v>
      </c>
      <c r="K39">
        <v>5</v>
      </c>
      <c r="L39">
        <v>8</v>
      </c>
      <c r="M39">
        <v>8</v>
      </c>
      <c r="N39">
        <v>20</v>
      </c>
      <c r="O39">
        <v>8</v>
      </c>
      <c r="P39">
        <v>8</v>
      </c>
      <c r="Q39">
        <v>10</v>
      </c>
    </row>
    <row r="40" spans="1:17">
      <c r="A40">
        <v>10</v>
      </c>
      <c r="B40">
        <v>19</v>
      </c>
      <c r="C40">
        <v>12</v>
      </c>
      <c r="D40">
        <v>7</v>
      </c>
      <c r="E40">
        <v>5</v>
      </c>
      <c r="F40">
        <v>18</v>
      </c>
      <c r="G40">
        <v>9</v>
      </c>
      <c r="H40">
        <v>8</v>
      </c>
      <c r="I40">
        <v>9</v>
      </c>
      <c r="J40">
        <v>19</v>
      </c>
      <c r="K40">
        <v>3</v>
      </c>
      <c r="L40">
        <v>8</v>
      </c>
      <c r="M40">
        <v>8</v>
      </c>
      <c r="N40">
        <v>20</v>
      </c>
      <c r="O40">
        <v>8</v>
      </c>
      <c r="P40">
        <v>7</v>
      </c>
      <c r="Q40">
        <v>10</v>
      </c>
    </row>
    <row r="42" spans="1:17">
      <c r="A42" t="s">
        <v>16</v>
      </c>
      <c r="B42" t="s">
        <v>8</v>
      </c>
      <c r="C42" t="s">
        <v>9</v>
      </c>
      <c r="F42" t="s">
        <v>10</v>
      </c>
      <c r="G42" t="s">
        <v>11</v>
      </c>
      <c r="J42" t="s">
        <v>12</v>
      </c>
      <c r="K42" t="s">
        <v>13</v>
      </c>
      <c r="N42" t="s">
        <v>14</v>
      </c>
      <c r="O42" t="s">
        <v>15</v>
      </c>
    </row>
    <row r="43" spans="1:17">
      <c r="A43">
        <v>0</v>
      </c>
      <c r="B43">
        <f>B30/20*100</f>
        <v>100</v>
      </c>
      <c r="C43">
        <f t="shared" ref="C43:G43" si="48">C30/20*100</f>
        <v>100</v>
      </c>
      <c r="D43">
        <f t="shared" si="48"/>
        <v>100</v>
      </c>
      <c r="E43">
        <f t="shared" si="48"/>
        <v>100</v>
      </c>
      <c r="F43">
        <f t="shared" si="48"/>
        <v>100</v>
      </c>
      <c r="G43">
        <f t="shared" si="48"/>
        <v>100</v>
      </c>
      <c r="H43">
        <f>H30/21*100</f>
        <v>100</v>
      </c>
      <c r="I43">
        <f>I30/19*100</f>
        <v>100</v>
      </c>
      <c r="J43">
        <f>J30/20*100</f>
        <v>100</v>
      </c>
      <c r="K43">
        <f>K30/15*100</f>
        <v>100</v>
      </c>
      <c r="L43">
        <f>L30/17*100</f>
        <v>100</v>
      </c>
      <c r="M43">
        <f>M30/19*100</f>
        <v>100</v>
      </c>
      <c r="N43">
        <f>N30/20*100</f>
        <v>100</v>
      </c>
      <c r="O43">
        <f>O30/18*100</f>
        <v>100</v>
      </c>
      <c r="P43">
        <f>P30/18*100</f>
        <v>100</v>
      </c>
      <c r="Q43">
        <f>Q30/20*100</f>
        <v>100</v>
      </c>
    </row>
    <row r="44" spans="1:17">
      <c r="A44">
        <v>1</v>
      </c>
      <c r="B44">
        <f t="shared" ref="B44:G44" si="49">B31/20*100</f>
        <v>100</v>
      </c>
      <c r="C44">
        <f t="shared" si="49"/>
        <v>85</v>
      </c>
      <c r="D44">
        <f t="shared" si="49"/>
        <v>60</v>
      </c>
      <c r="E44">
        <f t="shared" si="49"/>
        <v>90</v>
      </c>
      <c r="F44">
        <f t="shared" si="49"/>
        <v>100</v>
      </c>
      <c r="G44">
        <f t="shared" si="49"/>
        <v>75</v>
      </c>
      <c r="H44">
        <f t="shared" ref="H44:H53" si="50">H31/21*100</f>
        <v>80.952380952380949</v>
      </c>
      <c r="I44">
        <f t="shared" ref="I44:I53" si="51">I31/19*100</f>
        <v>89.473684210526315</v>
      </c>
      <c r="J44">
        <f t="shared" ref="J44:J53" si="52">J31/20*100</f>
        <v>100</v>
      </c>
      <c r="K44">
        <f t="shared" ref="K44:K53" si="53">K31/15*100</f>
        <v>86.666666666666671</v>
      </c>
      <c r="L44">
        <f t="shared" ref="L44:L53" si="54">L31/17*100</f>
        <v>88.235294117647058</v>
      </c>
      <c r="M44">
        <f t="shared" ref="M44:M53" si="55">M31/19*100</f>
        <v>89.473684210526315</v>
      </c>
      <c r="N44">
        <f t="shared" ref="N44:N53" si="56">N31/20*100</f>
        <v>100</v>
      </c>
      <c r="O44">
        <f t="shared" ref="O44:P44" si="57">O31/18*100</f>
        <v>83.333333333333343</v>
      </c>
      <c r="P44">
        <f t="shared" si="57"/>
        <v>94.444444444444443</v>
      </c>
      <c r="Q44">
        <f t="shared" ref="Q44:Q53" si="58">Q31/20*100</f>
        <v>95</v>
      </c>
    </row>
    <row r="45" spans="1:17">
      <c r="A45">
        <v>2</v>
      </c>
      <c r="B45">
        <f t="shared" ref="B45:G45" si="59">B32/20*100</f>
        <v>100</v>
      </c>
      <c r="C45">
        <f t="shared" si="59"/>
        <v>80</v>
      </c>
      <c r="D45">
        <f t="shared" si="59"/>
        <v>60</v>
      </c>
      <c r="E45">
        <f t="shared" si="59"/>
        <v>50</v>
      </c>
      <c r="F45">
        <f t="shared" si="59"/>
        <v>100</v>
      </c>
      <c r="G45">
        <f t="shared" si="59"/>
        <v>55.000000000000007</v>
      </c>
      <c r="H45">
        <f t="shared" si="50"/>
        <v>66.666666666666657</v>
      </c>
      <c r="I45">
        <f t="shared" si="51"/>
        <v>73.68421052631578</v>
      </c>
      <c r="J45">
        <f t="shared" si="52"/>
        <v>100</v>
      </c>
      <c r="K45">
        <f t="shared" si="53"/>
        <v>73.333333333333329</v>
      </c>
      <c r="L45">
        <f t="shared" si="54"/>
        <v>70.588235294117652</v>
      </c>
      <c r="M45">
        <f t="shared" si="55"/>
        <v>63.157894736842103</v>
      </c>
      <c r="N45">
        <f t="shared" si="56"/>
        <v>100</v>
      </c>
      <c r="O45">
        <f t="shared" ref="O45:P45" si="60">O32/18*100</f>
        <v>55.555555555555557</v>
      </c>
      <c r="P45">
        <f t="shared" si="60"/>
        <v>94.444444444444443</v>
      </c>
      <c r="Q45">
        <f t="shared" si="58"/>
        <v>70</v>
      </c>
    </row>
    <row r="46" spans="1:17">
      <c r="A46">
        <v>3</v>
      </c>
      <c r="B46">
        <f t="shared" ref="B46:G46" si="61">B33/20*100</f>
        <v>100</v>
      </c>
      <c r="C46">
        <f t="shared" si="61"/>
        <v>70</v>
      </c>
      <c r="D46">
        <f t="shared" si="61"/>
        <v>55.000000000000007</v>
      </c>
      <c r="E46">
        <f t="shared" si="61"/>
        <v>35</v>
      </c>
      <c r="F46">
        <f t="shared" si="61"/>
        <v>100</v>
      </c>
      <c r="G46">
        <f t="shared" si="61"/>
        <v>45</v>
      </c>
      <c r="H46">
        <f t="shared" si="50"/>
        <v>57.142857142857139</v>
      </c>
      <c r="I46">
        <f t="shared" si="51"/>
        <v>63.157894736842103</v>
      </c>
      <c r="J46">
        <f t="shared" si="52"/>
        <v>100</v>
      </c>
      <c r="K46">
        <f t="shared" si="53"/>
        <v>53.333333333333336</v>
      </c>
      <c r="L46">
        <f t="shared" si="54"/>
        <v>58.82352941176471</v>
      </c>
      <c r="M46">
        <f t="shared" si="55"/>
        <v>42.105263157894733</v>
      </c>
      <c r="N46">
        <f t="shared" si="56"/>
        <v>100</v>
      </c>
      <c r="O46">
        <f t="shared" ref="O46:P46" si="62">O33/18*100</f>
        <v>50</v>
      </c>
      <c r="P46">
        <f t="shared" si="62"/>
        <v>66.666666666666657</v>
      </c>
      <c r="Q46">
        <f t="shared" si="58"/>
        <v>65</v>
      </c>
    </row>
    <row r="47" spans="1:17">
      <c r="A47">
        <v>4</v>
      </c>
      <c r="B47">
        <f t="shared" ref="B47:G47" si="63">B34/20*100</f>
        <v>100</v>
      </c>
      <c r="C47">
        <f t="shared" si="63"/>
        <v>70</v>
      </c>
      <c r="D47">
        <f t="shared" si="63"/>
        <v>55.000000000000007</v>
      </c>
      <c r="E47">
        <f t="shared" si="63"/>
        <v>35</v>
      </c>
      <c r="F47">
        <f t="shared" si="63"/>
        <v>95</v>
      </c>
      <c r="G47">
        <f t="shared" si="63"/>
        <v>45</v>
      </c>
      <c r="H47">
        <f t="shared" si="50"/>
        <v>47.619047619047613</v>
      </c>
      <c r="I47">
        <f t="shared" si="51"/>
        <v>63.157894736842103</v>
      </c>
      <c r="J47">
        <f t="shared" si="52"/>
        <v>100</v>
      </c>
      <c r="K47">
        <f t="shared" si="53"/>
        <v>53.333333333333336</v>
      </c>
      <c r="L47">
        <f t="shared" si="54"/>
        <v>52.941176470588239</v>
      </c>
      <c r="M47">
        <f t="shared" si="55"/>
        <v>42.105263157894733</v>
      </c>
      <c r="N47">
        <f t="shared" si="56"/>
        <v>100</v>
      </c>
      <c r="O47">
        <f t="shared" ref="O47:P47" si="64">O34/18*100</f>
        <v>50</v>
      </c>
      <c r="P47">
        <f t="shared" si="64"/>
        <v>55.555555555555557</v>
      </c>
      <c r="Q47">
        <f t="shared" si="58"/>
        <v>55.000000000000007</v>
      </c>
    </row>
    <row r="48" spans="1:17">
      <c r="A48">
        <v>5</v>
      </c>
      <c r="B48">
        <f t="shared" ref="B48:G48" si="65">B35/20*100</f>
        <v>100</v>
      </c>
      <c r="C48">
        <f t="shared" si="65"/>
        <v>60</v>
      </c>
      <c r="D48">
        <f t="shared" si="65"/>
        <v>55.000000000000007</v>
      </c>
      <c r="E48">
        <f t="shared" si="65"/>
        <v>30</v>
      </c>
      <c r="F48">
        <f t="shared" si="65"/>
        <v>95</v>
      </c>
      <c r="G48">
        <f t="shared" si="65"/>
        <v>45</v>
      </c>
      <c r="H48">
        <f t="shared" si="50"/>
        <v>47.619047619047613</v>
      </c>
      <c r="I48">
        <f t="shared" si="51"/>
        <v>63.157894736842103</v>
      </c>
      <c r="J48">
        <f t="shared" si="52"/>
        <v>95</v>
      </c>
      <c r="K48">
        <f t="shared" si="53"/>
        <v>33.333333333333329</v>
      </c>
      <c r="L48">
        <f t="shared" si="54"/>
        <v>52.941176470588239</v>
      </c>
      <c r="M48">
        <f t="shared" si="55"/>
        <v>42.105263157894733</v>
      </c>
      <c r="N48">
        <f t="shared" si="56"/>
        <v>100</v>
      </c>
      <c r="O48">
        <f t="shared" ref="O48:P48" si="66">O35/18*100</f>
        <v>44.444444444444443</v>
      </c>
      <c r="P48">
        <f t="shared" si="66"/>
        <v>55.555555555555557</v>
      </c>
      <c r="Q48">
        <f t="shared" si="58"/>
        <v>55.000000000000007</v>
      </c>
    </row>
    <row r="49" spans="1:17">
      <c r="A49">
        <v>6</v>
      </c>
      <c r="B49">
        <f t="shared" ref="B49:G49" si="67">B36/20*100</f>
        <v>100</v>
      </c>
      <c r="C49">
        <f t="shared" si="67"/>
        <v>60</v>
      </c>
      <c r="D49">
        <f t="shared" si="67"/>
        <v>50</v>
      </c>
      <c r="E49">
        <f t="shared" si="67"/>
        <v>30</v>
      </c>
      <c r="F49">
        <f t="shared" si="67"/>
        <v>95</v>
      </c>
      <c r="G49">
        <f t="shared" si="67"/>
        <v>45</v>
      </c>
      <c r="H49">
        <f t="shared" si="50"/>
        <v>47.619047619047613</v>
      </c>
      <c r="I49">
        <f t="shared" si="51"/>
        <v>57.894736842105267</v>
      </c>
      <c r="J49">
        <f t="shared" si="52"/>
        <v>95</v>
      </c>
      <c r="K49">
        <f t="shared" si="53"/>
        <v>33.333333333333329</v>
      </c>
      <c r="L49">
        <f t="shared" si="54"/>
        <v>47.058823529411761</v>
      </c>
      <c r="M49">
        <f t="shared" si="55"/>
        <v>42.105263157894733</v>
      </c>
      <c r="N49">
        <f t="shared" si="56"/>
        <v>100</v>
      </c>
      <c r="O49">
        <f t="shared" ref="O49:P49" si="68">O36/18*100</f>
        <v>44.444444444444443</v>
      </c>
      <c r="P49">
        <f t="shared" si="68"/>
        <v>50</v>
      </c>
      <c r="Q49">
        <f t="shared" si="58"/>
        <v>55.000000000000007</v>
      </c>
    </row>
    <row r="50" spans="1:17">
      <c r="A50">
        <v>7</v>
      </c>
      <c r="B50">
        <f t="shared" ref="B50:G50" si="69">B37/20*100</f>
        <v>100</v>
      </c>
      <c r="C50">
        <f t="shared" si="69"/>
        <v>60</v>
      </c>
      <c r="D50">
        <f t="shared" si="69"/>
        <v>40</v>
      </c>
      <c r="E50">
        <f t="shared" si="69"/>
        <v>30</v>
      </c>
      <c r="F50">
        <f t="shared" si="69"/>
        <v>90</v>
      </c>
      <c r="G50">
        <f t="shared" si="69"/>
        <v>45</v>
      </c>
      <c r="H50">
        <f t="shared" si="50"/>
        <v>42.857142857142854</v>
      </c>
      <c r="I50">
        <f t="shared" si="51"/>
        <v>57.894736842105267</v>
      </c>
      <c r="J50">
        <f t="shared" si="52"/>
        <v>95</v>
      </c>
      <c r="K50">
        <f t="shared" si="53"/>
        <v>33.333333333333329</v>
      </c>
      <c r="L50">
        <f t="shared" si="54"/>
        <v>47.058823529411761</v>
      </c>
      <c r="M50">
        <f t="shared" si="55"/>
        <v>42.105263157894733</v>
      </c>
      <c r="N50">
        <f t="shared" si="56"/>
        <v>100</v>
      </c>
      <c r="O50">
        <f t="shared" ref="O50:P50" si="70">O37/18*100</f>
        <v>44.444444444444443</v>
      </c>
      <c r="P50">
        <f t="shared" si="70"/>
        <v>44.444444444444443</v>
      </c>
      <c r="Q50">
        <f t="shared" si="58"/>
        <v>55.000000000000007</v>
      </c>
    </row>
    <row r="51" spans="1:17">
      <c r="A51">
        <v>8</v>
      </c>
      <c r="B51">
        <f t="shared" ref="B51:G51" si="71">B38/20*100</f>
        <v>100</v>
      </c>
      <c r="C51">
        <f t="shared" si="71"/>
        <v>60</v>
      </c>
      <c r="D51">
        <f t="shared" si="71"/>
        <v>40</v>
      </c>
      <c r="E51">
        <f t="shared" si="71"/>
        <v>30</v>
      </c>
      <c r="F51">
        <f t="shared" si="71"/>
        <v>90</v>
      </c>
      <c r="G51">
        <f t="shared" si="71"/>
        <v>45</v>
      </c>
      <c r="H51">
        <f t="shared" si="50"/>
        <v>38.095238095238095</v>
      </c>
      <c r="I51">
        <f t="shared" si="51"/>
        <v>52.631578947368418</v>
      </c>
      <c r="J51">
        <f t="shared" si="52"/>
        <v>95</v>
      </c>
      <c r="K51">
        <f t="shared" si="53"/>
        <v>33.333333333333329</v>
      </c>
      <c r="L51">
        <f t="shared" si="54"/>
        <v>47.058823529411761</v>
      </c>
      <c r="M51">
        <f t="shared" si="55"/>
        <v>42.105263157894733</v>
      </c>
      <c r="N51">
        <f t="shared" si="56"/>
        <v>100</v>
      </c>
      <c r="O51">
        <f t="shared" ref="O51:P51" si="72">O38/18*100</f>
        <v>44.444444444444443</v>
      </c>
      <c r="P51">
        <f t="shared" si="72"/>
        <v>44.444444444444443</v>
      </c>
      <c r="Q51">
        <f t="shared" si="58"/>
        <v>55.000000000000007</v>
      </c>
    </row>
    <row r="52" spans="1:17">
      <c r="A52">
        <v>9</v>
      </c>
      <c r="B52">
        <f t="shared" ref="B52:G52" si="73">B39/20*100</f>
        <v>100</v>
      </c>
      <c r="C52">
        <f t="shared" si="73"/>
        <v>60</v>
      </c>
      <c r="D52">
        <f t="shared" si="73"/>
        <v>40</v>
      </c>
      <c r="E52">
        <f t="shared" si="73"/>
        <v>25</v>
      </c>
      <c r="F52">
        <f t="shared" si="73"/>
        <v>90</v>
      </c>
      <c r="G52">
        <f t="shared" si="73"/>
        <v>45</v>
      </c>
      <c r="H52">
        <f t="shared" si="50"/>
        <v>38.095238095238095</v>
      </c>
      <c r="I52">
        <f t="shared" si="51"/>
        <v>47.368421052631575</v>
      </c>
      <c r="J52">
        <f t="shared" si="52"/>
        <v>95</v>
      </c>
      <c r="K52">
        <f t="shared" si="53"/>
        <v>33.333333333333329</v>
      </c>
      <c r="L52">
        <f t="shared" si="54"/>
        <v>47.058823529411761</v>
      </c>
      <c r="M52">
        <f t="shared" si="55"/>
        <v>42.105263157894733</v>
      </c>
      <c r="N52">
        <f t="shared" si="56"/>
        <v>100</v>
      </c>
      <c r="O52">
        <f t="shared" ref="O52:P52" si="74">O39/18*100</f>
        <v>44.444444444444443</v>
      </c>
      <c r="P52">
        <f t="shared" si="74"/>
        <v>44.444444444444443</v>
      </c>
      <c r="Q52">
        <f t="shared" si="58"/>
        <v>50</v>
      </c>
    </row>
    <row r="53" spans="1:17">
      <c r="A53">
        <v>10</v>
      </c>
      <c r="B53">
        <f t="shared" ref="B53:G53" si="75">B40/20*100</f>
        <v>95</v>
      </c>
      <c r="C53">
        <f t="shared" si="75"/>
        <v>60</v>
      </c>
      <c r="D53">
        <f t="shared" si="75"/>
        <v>35</v>
      </c>
      <c r="E53">
        <f t="shared" si="75"/>
        <v>25</v>
      </c>
      <c r="F53">
        <f t="shared" si="75"/>
        <v>90</v>
      </c>
      <c r="G53">
        <f t="shared" si="75"/>
        <v>45</v>
      </c>
      <c r="H53">
        <f t="shared" si="50"/>
        <v>38.095238095238095</v>
      </c>
      <c r="I53">
        <f t="shared" si="51"/>
        <v>47.368421052631575</v>
      </c>
      <c r="J53">
        <f t="shared" si="52"/>
        <v>95</v>
      </c>
      <c r="K53">
        <f t="shared" si="53"/>
        <v>20</v>
      </c>
      <c r="L53">
        <f t="shared" si="54"/>
        <v>47.058823529411761</v>
      </c>
      <c r="M53">
        <f t="shared" si="55"/>
        <v>42.105263157894733</v>
      </c>
      <c r="N53">
        <f t="shared" si="56"/>
        <v>100</v>
      </c>
      <c r="O53">
        <f t="shared" ref="O53:P53" si="76">O40/18*100</f>
        <v>44.444444444444443</v>
      </c>
      <c r="P53">
        <f t="shared" si="76"/>
        <v>38.888888888888893</v>
      </c>
      <c r="Q53">
        <f t="shared" si="58"/>
        <v>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2017-05-09T08:15:27Z</dcterms:created>
  <dcterms:modified xsi:type="dcterms:W3CDTF">2017-05-11T03:43:40Z</dcterms:modified>
</cp:coreProperties>
</file>